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E:\data backup 21.05.2024\Desktop\UNDER NIT APPROVAL\RC-TOWER PROTN WORK DDN KTWR RKE\RC TOWER PROTN DDN KTWR RRKE-BID DOC\VOLUME-II\"/>
    </mc:Choice>
  </mc:AlternateContent>
  <xr:revisionPtr revIDLastSave="0" documentId="13_ncr:1_{53A59B2F-D4F3-40BA-A90A-91CC3B6259CB}" xr6:coauthVersionLast="47" xr6:coauthVersionMax="47" xr10:uidLastSave="{00000000-0000-0000-0000-000000000000}"/>
  <bookViews>
    <workbookView xWindow="-120" yWindow="-120" windowWidth="29040" windowHeight="15720" firstSheet="1" activeTab="1" xr2:uid="{00000000-000D-0000-FFFF-FFFF00000000}"/>
  </bookViews>
  <sheets>
    <sheet name="Summary" sheetId="3" state="hidden" r:id="rId1"/>
    <sheet name="Dehradun" sheetId="2" r:id="rId2"/>
    <sheet name="Koteshwar" sheetId="4" r:id="rId3"/>
    <sheet name="Roorkee" sheetId="5" r:id="rId4"/>
  </sheets>
  <definedNames>
    <definedName name="_xlnm.Print_Area" localSheetId="1">Dehradun!$A$1:$G$13</definedName>
    <definedName name="_xlnm.Print_Area" localSheetId="2">Koteshwar!$A$1:$G$15</definedName>
    <definedName name="_xlnm.Print_Area" localSheetId="3">Roorkee!$A$1:$G$14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 i="3" l="1"/>
  <c r="T4" i="3"/>
  <c r="T5" i="3"/>
  <c r="T6" i="3"/>
  <c r="T7" i="3"/>
  <c r="T8" i="3"/>
  <c r="T9" i="3"/>
  <c r="T10" i="3"/>
  <c r="T11" i="3"/>
  <c r="T12" i="3"/>
  <c r="T2" i="3"/>
  <c r="E12" i="3"/>
  <c r="E11" i="3"/>
  <c r="E10" i="3"/>
  <c r="E9" i="3"/>
  <c r="E7" i="3"/>
  <c r="E6" i="3"/>
  <c r="E5" i="3"/>
  <c r="E4" i="3"/>
  <c r="E3" i="3"/>
  <c r="E2" i="3"/>
</calcChain>
</file>

<file path=xl/sharedStrings.xml><?xml version="1.0" encoding="utf-8"?>
<sst xmlns="http://schemas.openxmlformats.org/spreadsheetml/2006/main" count="208" uniqueCount="38">
  <si>
    <r>
      <rPr>
        <sz val="12"/>
        <rFont val="Times New Roman"/>
        <family val="1"/>
      </rPr>
      <t>Sr.
no.</t>
    </r>
  </si>
  <si>
    <t>Description of work</t>
  </si>
  <si>
    <t>Unit</t>
  </si>
  <si>
    <t>Qty</t>
  </si>
  <si>
    <t>Rate (in Rs)</t>
  </si>
  <si>
    <t>Amount (in Rs.)</t>
  </si>
  <si>
    <t>2.6.1</t>
  </si>
  <si>
    <t>Cum</t>
  </si>
  <si>
    <t>7.1.1</t>
  </si>
  <si>
    <t>7.2.1</t>
  </si>
  <si>
    <t>4.1.3</t>
  </si>
  <si>
    <t>Providing  and  laying  of  filter  media  (53mm  to  22.4mm  size  stone aggregate) confined in GI(hot dip galvanised- galvanizing/ zinc coating not  less  than  270g/Sq.m.)  welded  wire  mesh  (of  average  width  of aperture   15mm   and   nominal   dia   of   wire   1.6mm   conforming   to IS:4948(Latest))  of  approximately  500mm  size  cuboid(typical)  with edges(at  junction  of  two  faces)  of  cuboid  strengthened  with  MS  flat 15x3mm  or  Angle  section  15x15x3  including  labours,  materials  at  all levels complete in all respect.</t>
  </si>
  <si>
    <t>EA</t>
  </si>
  <si>
    <t>MTR</t>
  </si>
  <si>
    <t>Random  rubble  masonry  with  hard  stone  in  foundation  and  plinth including levelling up with cement concrete 1:6:12 (1 cement : 6 coarse sand : 12 graded stone aggregate 20 mm nominal size) upto plinth level with :  Cement mortar 1:6 (1 cement : 6 coarse sand)</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</si>
  <si>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 All kinds of soil</t>
  </si>
  <si>
    <t>Random rubble masonry with hard stone in superstructure above plinth level  and  upto  floor  five  level,  including  leveling  up  with  cement concrete 1:6:12 (1 cement : 6 coarse sand : 12 graded stone aggregate 20 mm  nominal  size)  at  window  sills,  ceiling  level  and  the  like.  Cement mortar 1:6 (1 cement : 6 coarse sand)</t>
  </si>
  <si>
    <t>Annexure-I</t>
  </si>
  <si>
    <t>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t>
  </si>
  <si>
    <t>Providing &amp; making Gabion structure with Mechanically Woven Double Twisted   Hexagonal   Shaped   Wire   mesh   Gabion   Boxes   as   per   IS 16014:2012,MORTH  Clause  2500,  of  required  size,  Mesh  Type  10x12 (D=100  mm  with  tolerance of  ±  2%)  Zinc coated,  Mesh  wire  diameter 3.0  mm,  mechanically  edged/selvedged  with  partitions  at  every  1m interval and shall have minimum 10 numbers  of openings  per meter  of mesh perpendicular to twist, tying with lacing wire of diameter 2.2mm, supplied  @  3%  by  weight  of  Gabion  boxes,  filled  with  boulders  with least dimension of 200 mm, as per drawing, all complete as per direction of Engineer-in-charge.</t>
  </si>
  <si>
    <t>Providing and fixing of uPVC Single socketed pipe of approved make of 110mm   outer   dia   of   class   3   (Working   pressure   6   Kg/   Sq.Cm.) conforming to IS - 13592 at all levels for all types of masonry work(as weep holes) complete in all respect.</t>
  </si>
  <si>
    <t>Filling  available  excavated  earth  (excluding  rock)  in  trenches,  plinth, sides of foundations ,  inside of R_wall etc. in layers not exceeding 20cm in  depth,  consolidating  each  deposited  layer by ramming and  watering, lead up to 50 m and lift upto 1.5 m.</t>
  </si>
  <si>
    <t>2.25 (a)</t>
  </si>
  <si>
    <t>DSR-2023(Vol-I) Ref.</t>
  </si>
  <si>
    <t>BOQ &amp; Cost estimate for "RRM (Revetment wall construction work) &amp; Wire mesh construction work for Tower protection of 400kV Dehradun-Abdullapur &amp; 400kV D/C Dehradun- Bagpat/Roorkee under Dehradun TLM ."</t>
  </si>
  <si>
    <t>BOQ &amp; Cost estimate for "RRM (Revetment wall construction work) &amp; Wire mesh construction work for Tower protection of Lines under Koteshwar TLM ."</t>
  </si>
  <si>
    <t>QTY FOR KOTESHWAR</t>
  </si>
  <si>
    <t>2.7.1</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</si>
  <si>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 Ordinary Rock</t>
  </si>
  <si>
    <t>1.1.2(8)</t>
  </si>
  <si>
    <t>Carriage of earth/Surplus earth disposal up to 5Km by Mechanical Transport including loading,unloading &amp; stacking of earth up to 5KM</t>
  </si>
  <si>
    <t>BOQ &amp; Cost estimate for "RRM (Revetment wall construction work) &amp; Wire mesh construction work for Tower protection of Lines under Roorkee TLM ."</t>
  </si>
  <si>
    <t>Non Schedule Items</t>
  </si>
  <si>
    <t>NET TOTAL</t>
  </si>
  <si>
    <t>QTY FOR Roorkee</t>
  </si>
  <si>
    <t>TOTAL</t>
  </si>
  <si>
    <t>QTY FOR Dehradun</t>
  </si>
  <si>
    <t>QTY FOR Koteshwar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</si>
</sst>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0" x14ac:knownFonts="1">
    <font>
      <sz val="10"/>
      <color rgb="FF000000"/>
      <name val="Times New Roman"/>
      <charset val="204"/>
    </font>
    <font>
      <b/>
      <sz val="12"/>
      <name val="Calibri"/>
      <family val="2"/>
    </font>
    <font>
      <b/>
      <sz val="12"/>
      <name val="Calibri"/>
      <family val="1"/>
    </font>
    <font>
      <b/>
      <sz val="12"/>
      <name val="Tahoma"/>
      <family val="2"/>
    </font>
    <font>
      <sz val="12"/>
      <color rgb="FF000000"/>
      <name val="Times New Roman"/>
      <family val="1"/>
    </font>
    <font>
      <sz val="12"/>
      <name val="Times New Roman"/>
      <family val="1"/>
    </font>
    <font>
      <sz val="12"/>
      <color rgb="FF000000"/>
      <name val="Times New Roman"/>
      <family val="2"/>
    </font>
    <font>
      <b/>
      <sz val="12"/>
      <name val="Times New Roman"/>
      <family val="1"/>
    </font>
    <font>
      <sz val="12"/>
      <name val="Book Antiqua"/>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2">
    <xf numFmtId="0" fontId="0" fillId="0" borderId="0"/>
    <xf numFmtId="164" fontId="9" fillId="0" borderId="0" applyFont="0" applyFill="0" applyBorder="0" applyAlignment="0" applyProtection="0"/>
  </cellStyleXfs>
  <cellXfs count="59">
    <xf numFmtId="0" fontId="0" fillId="0" borderId="0" xfId="0" applyAlignment="1">
      <alignment horizontal="left" vertical="top"/>
    </xf>
    <xf numFmtId="0" fontId="5" fillId="0" borderId="1" xfId="0" applyFont="1" applyBorder="1" applyAlignment="1">
      <alignment horizontal="center" vertical="center" wrapText="1"/>
    </xf>
    <xf numFmtId="1" fontId="6" fillId="0" borderId="1" xfId="0" applyNumberFormat="1" applyFont="1" applyBorder="1" applyAlignment="1">
      <alignment horizontal="center" vertical="center" wrapText="1" shrinkToFit="1"/>
    </xf>
    <xf numFmtId="2" fontId="6" fillId="0" borderId="1" xfId="0" applyNumberFormat="1" applyFont="1" applyBorder="1" applyAlignment="1">
      <alignment horizontal="center" vertical="center" wrapText="1" shrinkToFit="1"/>
    </xf>
    <xf numFmtId="0" fontId="0" fillId="0" borderId="0" xfId="0" applyAlignment="1">
      <alignment horizontal="left" vertical="top"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3" fontId="7" fillId="0" borderId="1" xfId="0" applyNumberFormat="1" applyFont="1" applyBorder="1" applyAlignment="1">
      <alignment horizontal="left" vertical="center" wrapText="1"/>
    </xf>
    <xf numFmtId="0" fontId="0" fillId="0" borderId="0" xfId="0" applyAlignment="1">
      <alignment horizontal="center" vertical="top" wrapText="1"/>
    </xf>
    <xf numFmtId="0" fontId="0" fillId="0" borderId="7" xfId="0" applyBorder="1" applyAlignment="1">
      <alignment horizontal="center" vertical="center"/>
    </xf>
    <xf numFmtId="2" fontId="8" fillId="0" borderId="7" xfId="0" applyNumberFormat="1" applyFont="1" applyBorder="1" applyAlignment="1">
      <alignment horizontal="justify" vertical="center" wrapText="1"/>
    </xf>
    <xf numFmtId="3" fontId="0" fillId="0" borderId="0" xfId="0" applyNumberFormat="1" applyAlignment="1">
      <alignment horizontal="left" vertical="top" wrapText="1"/>
    </xf>
    <xf numFmtId="4" fontId="6" fillId="0" borderId="1" xfId="0" applyNumberFormat="1" applyFont="1" applyBorder="1" applyAlignment="1">
      <alignment horizontal="right" vertical="center" wrapText="1" shrinkToFit="1"/>
    </xf>
    <xf numFmtId="164" fontId="7" fillId="0" borderId="1" xfId="1" applyFont="1" applyBorder="1" applyAlignment="1">
      <alignment horizontal="right" vertical="center" wrapText="1"/>
    </xf>
    <xf numFmtId="2" fontId="6" fillId="0" borderId="1" xfId="0" applyNumberFormat="1" applyFont="1" applyBorder="1" applyAlignment="1">
      <alignment horizontal="right" vertical="center" wrapText="1" shrinkToFi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1" fontId="6" fillId="0" borderId="7" xfId="0" applyNumberFormat="1" applyFont="1" applyBorder="1" applyAlignment="1">
      <alignment horizontal="center" vertical="center" wrapText="1" shrinkToFit="1"/>
    </xf>
    <xf numFmtId="0" fontId="5" fillId="0" borderId="7" xfId="0" applyFont="1" applyBorder="1" applyAlignment="1">
      <alignment horizontal="left" vertical="center" wrapText="1"/>
    </xf>
    <xf numFmtId="2" fontId="6" fillId="0" borderId="7" xfId="0" applyNumberFormat="1" applyFont="1" applyBorder="1" applyAlignment="1">
      <alignment horizontal="right" vertical="center" wrapText="1" shrinkToFit="1"/>
    </xf>
    <xf numFmtId="0" fontId="5" fillId="2" borderId="7" xfId="0" applyFont="1" applyFill="1" applyBorder="1" applyAlignment="1">
      <alignment horizontal="left" vertical="center" wrapText="1"/>
    </xf>
    <xf numFmtId="2" fontId="6" fillId="0" borderId="7" xfId="0" applyNumberFormat="1" applyFont="1" applyBorder="1" applyAlignment="1">
      <alignment horizontal="center" vertical="center" wrapText="1" shrinkToFit="1"/>
    </xf>
    <xf numFmtId="3" fontId="7" fillId="0" borderId="7" xfId="0" applyNumberFormat="1" applyFont="1" applyBorder="1" applyAlignment="1">
      <alignment horizontal="left" vertical="center" wrapText="1"/>
    </xf>
    <xf numFmtId="0" fontId="5" fillId="0" borderId="5" xfId="0" applyFont="1" applyBorder="1" applyAlignment="1">
      <alignment horizontal="center" vertical="center" wrapText="1"/>
    </xf>
    <xf numFmtId="0" fontId="5" fillId="3" borderId="7" xfId="0" applyFont="1" applyFill="1" applyBorder="1" applyAlignment="1">
      <alignment horizontal="center" vertical="center" wrapText="1"/>
    </xf>
    <xf numFmtId="2" fontId="6" fillId="3" borderId="7" xfId="0" applyNumberFormat="1" applyFont="1" applyFill="1" applyBorder="1" applyAlignment="1">
      <alignment horizontal="center" vertical="center" wrapText="1" shrinkToFit="1"/>
    </xf>
    <xf numFmtId="0" fontId="5" fillId="0" borderId="7" xfId="0" applyFont="1" applyBorder="1" applyAlignment="1">
      <alignment vertical="center" wrapText="1"/>
    </xf>
    <xf numFmtId="4" fontId="6" fillId="0" borderId="7" xfId="0" applyNumberFormat="1" applyFont="1" applyBorder="1" applyAlignment="1">
      <alignment horizontal="center" vertical="center" wrapText="1" shrinkToFit="1"/>
    </xf>
    <xf numFmtId="0" fontId="5" fillId="2" borderId="7" xfId="0" applyFont="1" applyFill="1" applyBorder="1" applyAlignment="1">
      <alignment horizontal="center" vertical="center" wrapText="1"/>
    </xf>
    <xf numFmtId="2"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3" fontId="7" fillId="0" borderId="7"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wrapText="1"/>
    </xf>
    <xf numFmtId="0" fontId="4" fillId="0" borderId="11" xfId="0" applyFont="1" applyBorder="1" applyAlignment="1">
      <alignment horizontal="center" vertical="center" wrapText="1"/>
    </xf>
    <xf numFmtId="0" fontId="5" fillId="0" borderId="5" xfId="0" applyFont="1" applyBorder="1" applyAlignment="1">
      <alignment horizontal="left" vertical="center" wrapText="1"/>
    </xf>
    <xf numFmtId="0" fontId="4" fillId="0" borderId="10" xfId="0" applyFont="1" applyBorder="1" applyAlignment="1">
      <alignment horizontal="center" vertical="center" wrapText="1"/>
    </xf>
    <xf numFmtId="0" fontId="0" fillId="0" borderId="7" xfId="0" applyBorder="1" applyAlignment="1">
      <alignment horizontal="center" vertical="top"/>
    </xf>
    <xf numFmtId="0" fontId="2" fillId="0" borderId="2" xfId="0" applyFont="1" applyBorder="1" applyAlignment="1">
      <alignment horizontal="right" wrapText="1"/>
    </xf>
    <xf numFmtId="0" fontId="1" fillId="0" borderId="3" xfId="0" applyFont="1" applyBorder="1" applyAlignment="1">
      <alignment horizontal="right" wrapText="1"/>
    </xf>
    <xf numFmtId="0" fontId="1" fillId="0" borderId="4" xfId="0" applyFont="1" applyBorder="1" applyAlignment="1">
      <alignment horizontal="right"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0" fontId="7" fillId="0" borderId="4" xfId="0" applyFont="1" applyBorder="1" applyAlignment="1">
      <alignment horizontal="righ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5" fillId="0" borderId="7" xfId="0" applyFont="1" applyBorder="1" applyAlignment="1">
      <alignment horizontal="center" vertical="center" wrapText="1"/>
    </xf>
    <xf numFmtId="0" fontId="7" fillId="0" borderId="7"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AC45A-F3C8-4A6D-811A-D194D2E0B1C4}">
  <dimension ref="A1:V12"/>
  <sheetViews>
    <sheetView workbookViewId="0">
      <selection activeCell="B2" sqref="B2"/>
    </sheetView>
  </sheetViews>
  <sheetFormatPr defaultRowHeight="12.75" x14ac:dyDescent="0.2"/>
  <cols>
    <col min="2" max="2" width="19" customWidth="1"/>
    <col min="3" max="3" width="50.83203125" customWidth="1"/>
    <col min="5" max="5" width="18.83203125" customWidth="1"/>
    <col min="6" max="6" width="0" hidden="1" customWidth="1"/>
    <col min="7" max="7" width="9.1640625" hidden="1" customWidth="1"/>
    <col min="8" max="8" width="4.33203125" hidden="1" customWidth="1"/>
    <col min="9" max="9" width="17.1640625" hidden="1" customWidth="1"/>
    <col min="10" max="10" width="51.83203125" hidden="1" customWidth="1"/>
    <col min="11" max="11" width="6.6640625" hidden="1" customWidth="1"/>
    <col min="12" max="12" width="12.83203125" customWidth="1"/>
    <col min="13" max="13" width="9" hidden="1" customWidth="1"/>
    <col min="14" max="14" width="9.1640625" hidden="1" customWidth="1"/>
    <col min="15" max="15" width="4.33203125" hidden="1" customWidth="1"/>
    <col min="16" max="16" width="17.1640625" hidden="1" customWidth="1"/>
    <col min="17" max="17" width="51.83203125" hidden="1" customWidth="1"/>
    <col min="18" max="18" width="6.6640625" hidden="1" customWidth="1"/>
    <col min="19" max="19" width="12.33203125" bestFit="1" customWidth="1"/>
    <col min="20" max="20" width="12.33203125" customWidth="1"/>
    <col min="21" max="21" width="9" bestFit="1" customWidth="1"/>
    <col min="22" max="22" width="9.1640625" bestFit="1" customWidth="1"/>
  </cols>
  <sheetData>
    <row r="1" spans="1:22" ht="37.5" customHeight="1" x14ac:dyDescent="0.2">
      <c r="A1" s="17" t="s">
        <v>0</v>
      </c>
      <c r="B1" s="18" t="s">
        <v>23</v>
      </c>
      <c r="C1" s="20" t="s">
        <v>1</v>
      </c>
      <c r="D1" s="20" t="s">
        <v>2</v>
      </c>
      <c r="E1" s="35" t="s">
        <v>36</v>
      </c>
      <c r="F1" s="36" t="s">
        <v>4</v>
      </c>
      <c r="G1" s="36" t="s">
        <v>5</v>
      </c>
      <c r="H1" s="37" t="s">
        <v>0</v>
      </c>
      <c r="I1" s="25" t="s">
        <v>23</v>
      </c>
      <c r="J1" s="38" t="s">
        <v>1</v>
      </c>
      <c r="K1" s="38" t="s">
        <v>2</v>
      </c>
      <c r="L1" s="38" t="s">
        <v>37</v>
      </c>
      <c r="M1" s="38" t="s">
        <v>4</v>
      </c>
      <c r="N1" s="38" t="s">
        <v>5</v>
      </c>
      <c r="O1" s="39" t="s">
        <v>0</v>
      </c>
      <c r="P1" s="35" t="s">
        <v>23</v>
      </c>
      <c r="Q1" s="35" t="s">
        <v>1</v>
      </c>
      <c r="R1" s="35" t="s">
        <v>2</v>
      </c>
      <c r="S1" s="35" t="s">
        <v>34</v>
      </c>
      <c r="T1" s="35" t="s">
        <v>35</v>
      </c>
      <c r="U1" s="35" t="s">
        <v>4</v>
      </c>
      <c r="V1" s="35" t="s">
        <v>5</v>
      </c>
    </row>
    <row r="2" spans="1:22" ht="123" customHeight="1" x14ac:dyDescent="0.2">
      <c r="A2" s="19">
        <v>1</v>
      </c>
      <c r="B2" s="26" t="s">
        <v>6</v>
      </c>
      <c r="C2" s="20" t="s">
        <v>15</v>
      </c>
      <c r="D2" s="20" t="s">
        <v>7</v>
      </c>
      <c r="E2" s="19">
        <f>400</f>
        <v>400</v>
      </c>
      <c r="F2" s="23"/>
      <c r="G2" s="29"/>
      <c r="H2" s="19">
        <v>1</v>
      </c>
      <c r="I2" s="26" t="s">
        <v>6</v>
      </c>
      <c r="J2" s="18" t="s">
        <v>15</v>
      </c>
      <c r="K2" s="18" t="s">
        <v>7</v>
      </c>
      <c r="L2" s="23">
        <v>100</v>
      </c>
      <c r="M2" s="23"/>
      <c r="N2" s="23"/>
      <c r="O2" s="19">
        <v>1</v>
      </c>
      <c r="P2" s="26" t="s">
        <v>6</v>
      </c>
      <c r="Q2" s="18" t="s">
        <v>15</v>
      </c>
      <c r="R2" s="18" t="s">
        <v>7</v>
      </c>
      <c r="S2" s="23">
        <v>100</v>
      </c>
      <c r="T2" s="23">
        <f>E2+L2+S2</f>
        <v>600</v>
      </c>
      <c r="U2" s="23"/>
      <c r="V2" s="23"/>
    </row>
    <row r="3" spans="1:22" ht="123" customHeight="1" x14ac:dyDescent="0.2">
      <c r="A3" s="19">
        <v>2</v>
      </c>
      <c r="B3" s="26" t="s">
        <v>27</v>
      </c>
      <c r="C3" s="20" t="s">
        <v>28</v>
      </c>
      <c r="D3" s="20" t="s">
        <v>7</v>
      </c>
      <c r="E3" s="23">
        <f>0</f>
        <v>0</v>
      </c>
      <c r="F3" s="23"/>
      <c r="G3" s="29"/>
      <c r="H3" s="19">
        <v>2</v>
      </c>
      <c r="I3" s="26" t="s">
        <v>27</v>
      </c>
      <c r="J3" s="18" t="s">
        <v>28</v>
      </c>
      <c r="K3" s="18" t="s">
        <v>7</v>
      </c>
      <c r="L3" s="23">
        <v>400</v>
      </c>
      <c r="M3" s="23"/>
      <c r="N3" s="23"/>
      <c r="O3" s="19">
        <v>2</v>
      </c>
      <c r="P3" s="26" t="s">
        <v>27</v>
      </c>
      <c r="Q3" s="18" t="s">
        <v>28</v>
      </c>
      <c r="R3" s="18" t="s">
        <v>7</v>
      </c>
      <c r="S3" s="23">
        <v>400</v>
      </c>
      <c r="T3" s="23">
        <f t="shared" ref="T3:T12" si="0">E3+L3+S3</f>
        <v>800</v>
      </c>
      <c r="U3" s="23"/>
      <c r="V3" s="23"/>
    </row>
    <row r="4" spans="1:22" ht="104.25" customHeight="1" x14ac:dyDescent="0.2">
      <c r="A4" s="19">
        <v>3</v>
      </c>
      <c r="B4" s="26" t="s">
        <v>8</v>
      </c>
      <c r="C4" s="22" t="s">
        <v>14</v>
      </c>
      <c r="D4" s="20" t="s">
        <v>7</v>
      </c>
      <c r="E4" s="19">
        <f>50</f>
        <v>50</v>
      </c>
      <c r="F4" s="23"/>
      <c r="G4" s="29"/>
      <c r="H4" s="19">
        <v>3</v>
      </c>
      <c r="I4" s="26" t="s">
        <v>8</v>
      </c>
      <c r="J4" s="30" t="s">
        <v>14</v>
      </c>
      <c r="K4" s="18" t="s">
        <v>7</v>
      </c>
      <c r="L4" s="23">
        <v>50</v>
      </c>
      <c r="M4" s="23"/>
      <c r="N4" s="23"/>
      <c r="O4" s="19">
        <v>3</v>
      </c>
      <c r="P4" s="26" t="s">
        <v>8</v>
      </c>
      <c r="Q4" s="30" t="s">
        <v>14</v>
      </c>
      <c r="R4" s="18" t="s">
        <v>7</v>
      </c>
      <c r="S4" s="23">
        <v>50</v>
      </c>
      <c r="T4" s="23">
        <f t="shared" si="0"/>
        <v>150</v>
      </c>
      <c r="U4" s="23"/>
      <c r="V4" s="23"/>
    </row>
    <row r="5" spans="1:22" ht="117" customHeight="1" x14ac:dyDescent="0.2">
      <c r="A5" s="19">
        <v>4</v>
      </c>
      <c r="B5" s="26" t="s">
        <v>9</v>
      </c>
      <c r="C5" s="22" t="s">
        <v>16</v>
      </c>
      <c r="D5" s="20" t="s">
        <v>7</v>
      </c>
      <c r="E5" s="19">
        <f>200</f>
        <v>200</v>
      </c>
      <c r="F5" s="23"/>
      <c r="G5" s="29"/>
      <c r="H5" s="17">
        <v>4</v>
      </c>
      <c r="I5" s="26" t="s">
        <v>9</v>
      </c>
      <c r="J5" s="30" t="s">
        <v>16</v>
      </c>
      <c r="K5" s="18" t="s">
        <v>7</v>
      </c>
      <c r="L5" s="23">
        <v>250</v>
      </c>
      <c r="M5" s="23"/>
      <c r="N5" s="23"/>
      <c r="O5" s="17">
        <v>4</v>
      </c>
      <c r="P5" s="26" t="s">
        <v>9</v>
      </c>
      <c r="Q5" s="30" t="s">
        <v>16</v>
      </c>
      <c r="R5" s="18" t="s">
        <v>7</v>
      </c>
      <c r="S5" s="23">
        <v>350</v>
      </c>
      <c r="T5" s="23">
        <f t="shared" si="0"/>
        <v>800</v>
      </c>
      <c r="U5" s="23"/>
      <c r="V5" s="23"/>
    </row>
    <row r="6" spans="1:22" ht="238.5" customHeight="1" x14ac:dyDescent="0.2">
      <c r="A6" s="19">
        <v>5</v>
      </c>
      <c r="B6" s="27">
        <v>16.940000000000001</v>
      </c>
      <c r="C6" s="20" t="s">
        <v>19</v>
      </c>
      <c r="D6" s="20" t="s">
        <v>7</v>
      </c>
      <c r="E6" s="19">
        <f>200</f>
        <v>200</v>
      </c>
      <c r="F6" s="23"/>
      <c r="G6" s="29"/>
      <c r="H6" s="19">
        <v>5</v>
      </c>
      <c r="I6" s="27">
        <v>16.940000000000001</v>
      </c>
      <c r="J6" s="18" t="s">
        <v>19</v>
      </c>
      <c r="K6" s="18" t="s">
        <v>7</v>
      </c>
      <c r="L6" s="23">
        <v>150</v>
      </c>
      <c r="M6" s="23"/>
      <c r="N6" s="23"/>
      <c r="O6" s="19">
        <v>5</v>
      </c>
      <c r="P6" s="27">
        <v>16.940000000000001</v>
      </c>
      <c r="Q6" s="18" t="s">
        <v>19</v>
      </c>
      <c r="R6" s="18" t="s">
        <v>7</v>
      </c>
      <c r="S6" s="23">
        <v>250</v>
      </c>
      <c r="T6" s="23">
        <f t="shared" si="0"/>
        <v>600</v>
      </c>
      <c r="U6" s="23"/>
      <c r="V6" s="23"/>
    </row>
    <row r="7" spans="1:22" ht="117.75" customHeight="1" x14ac:dyDescent="0.2">
      <c r="A7" s="19">
        <v>6</v>
      </c>
      <c r="B7" s="26" t="s">
        <v>10</v>
      </c>
      <c r="C7" s="22" t="s">
        <v>18</v>
      </c>
      <c r="D7" s="20" t="s">
        <v>7</v>
      </c>
      <c r="E7" s="19">
        <f>50</f>
        <v>50</v>
      </c>
      <c r="F7" s="23"/>
      <c r="G7" s="29"/>
      <c r="H7" s="17">
        <v>6</v>
      </c>
      <c r="I7" s="26" t="s">
        <v>10</v>
      </c>
      <c r="J7" s="30" t="s">
        <v>18</v>
      </c>
      <c r="K7" s="18" t="s">
        <v>7</v>
      </c>
      <c r="L7" s="23">
        <v>20</v>
      </c>
      <c r="M7" s="23"/>
      <c r="N7" s="23"/>
      <c r="O7" s="17">
        <v>6</v>
      </c>
      <c r="P7" s="26" t="s">
        <v>10</v>
      </c>
      <c r="Q7" s="30" t="s">
        <v>18</v>
      </c>
      <c r="R7" s="18" t="s">
        <v>7</v>
      </c>
      <c r="S7" s="23">
        <v>20</v>
      </c>
      <c r="T7" s="23">
        <f t="shared" si="0"/>
        <v>90</v>
      </c>
      <c r="U7" s="23"/>
      <c r="V7" s="23"/>
    </row>
    <row r="8" spans="1:22" ht="93.75" customHeight="1" x14ac:dyDescent="0.2">
      <c r="A8" s="19">
        <v>7</v>
      </c>
      <c r="B8" s="18" t="s">
        <v>22</v>
      </c>
      <c r="C8" s="20" t="s">
        <v>21</v>
      </c>
      <c r="D8" s="20" t="s">
        <v>7</v>
      </c>
      <c r="E8" s="19">
        <v>400</v>
      </c>
      <c r="F8" s="23"/>
      <c r="G8" s="29"/>
      <c r="H8" s="40"/>
      <c r="I8" s="40"/>
      <c r="J8" s="40"/>
      <c r="K8" s="40"/>
      <c r="L8" s="40"/>
      <c r="M8" s="40"/>
      <c r="N8" s="40"/>
      <c r="O8" s="40"/>
      <c r="P8" s="40"/>
      <c r="Q8" s="40"/>
      <c r="R8" s="40"/>
      <c r="S8" s="40"/>
      <c r="T8" s="23">
        <f t="shared" si="0"/>
        <v>400</v>
      </c>
      <c r="U8" s="40"/>
      <c r="V8" s="40"/>
    </row>
    <row r="9" spans="1:22" ht="63" customHeight="1" x14ac:dyDescent="0.2">
      <c r="A9" s="19">
        <v>8</v>
      </c>
      <c r="B9" s="10" t="s">
        <v>29</v>
      </c>
      <c r="C9" s="11" t="s">
        <v>30</v>
      </c>
      <c r="D9" s="20" t="s">
        <v>7</v>
      </c>
      <c r="E9" s="31">
        <f>0</f>
        <v>0</v>
      </c>
      <c r="F9" s="32"/>
      <c r="G9" s="33"/>
      <c r="H9" s="17">
        <v>7</v>
      </c>
      <c r="I9" s="10" t="s">
        <v>29</v>
      </c>
      <c r="J9" s="34" t="s">
        <v>30</v>
      </c>
      <c r="K9" s="18" t="s">
        <v>7</v>
      </c>
      <c r="L9" s="23">
        <v>350</v>
      </c>
      <c r="M9" s="23"/>
      <c r="N9" s="23"/>
      <c r="O9" s="17">
        <v>7</v>
      </c>
      <c r="P9" s="16" t="s">
        <v>29</v>
      </c>
      <c r="Q9" s="34" t="s">
        <v>30</v>
      </c>
      <c r="R9" s="18" t="s">
        <v>7</v>
      </c>
      <c r="S9" s="23">
        <v>350</v>
      </c>
      <c r="T9" s="23">
        <f t="shared" si="0"/>
        <v>700</v>
      </c>
      <c r="U9" s="23"/>
      <c r="V9" s="23"/>
    </row>
    <row r="10" spans="1:22" ht="107.25" customHeight="1" x14ac:dyDescent="0.2">
      <c r="A10" s="19">
        <v>9</v>
      </c>
      <c r="B10" s="18" t="s">
        <v>22</v>
      </c>
      <c r="C10" s="20" t="s">
        <v>21</v>
      </c>
      <c r="D10" s="20" t="s">
        <v>7</v>
      </c>
      <c r="E10" s="31">
        <f>0</f>
        <v>0</v>
      </c>
      <c r="F10" s="32"/>
      <c r="G10" s="33"/>
      <c r="H10" s="19">
        <v>8</v>
      </c>
      <c r="I10" s="18" t="s">
        <v>22</v>
      </c>
      <c r="J10" s="18" t="s">
        <v>21</v>
      </c>
      <c r="K10" s="18" t="s">
        <v>7</v>
      </c>
      <c r="L10" s="23">
        <v>150</v>
      </c>
      <c r="M10" s="23"/>
      <c r="N10" s="23"/>
      <c r="O10" s="17"/>
      <c r="P10" s="16"/>
      <c r="Q10" s="34"/>
      <c r="R10" s="18"/>
      <c r="S10" s="23"/>
      <c r="T10" s="23">
        <f t="shared" si="0"/>
        <v>150</v>
      </c>
      <c r="U10" s="23"/>
      <c r="V10" s="23"/>
    </row>
    <row r="11" spans="1:22" ht="199.5" customHeight="1" x14ac:dyDescent="0.2">
      <c r="A11" s="19">
        <v>10</v>
      </c>
      <c r="B11" s="28"/>
      <c r="C11" s="20" t="s">
        <v>11</v>
      </c>
      <c r="D11" s="20" t="s">
        <v>12</v>
      </c>
      <c r="E11" s="19">
        <f>80</f>
        <v>80</v>
      </c>
      <c r="F11" s="23"/>
      <c r="G11" s="29"/>
      <c r="H11" s="19">
        <v>9</v>
      </c>
      <c r="I11" s="18"/>
      <c r="J11" s="18" t="s">
        <v>11</v>
      </c>
      <c r="K11" s="18" t="s">
        <v>12</v>
      </c>
      <c r="L11" s="23">
        <v>100</v>
      </c>
      <c r="M11" s="23"/>
      <c r="N11" s="23"/>
      <c r="O11" s="19">
        <v>9</v>
      </c>
      <c r="P11" s="18"/>
      <c r="Q11" s="18" t="s">
        <v>11</v>
      </c>
      <c r="R11" s="18" t="s">
        <v>12</v>
      </c>
      <c r="S11" s="23">
        <v>100</v>
      </c>
      <c r="T11" s="23">
        <f t="shared" si="0"/>
        <v>280</v>
      </c>
      <c r="U11" s="23"/>
      <c r="V11" s="23"/>
    </row>
    <row r="12" spans="1:22" ht="111.75" customHeight="1" x14ac:dyDescent="0.2">
      <c r="A12" s="19">
        <v>11</v>
      </c>
      <c r="B12" s="28"/>
      <c r="C12" s="20" t="s">
        <v>20</v>
      </c>
      <c r="D12" s="20" t="s">
        <v>13</v>
      </c>
      <c r="E12" s="19">
        <f>60</f>
        <v>60</v>
      </c>
      <c r="F12" s="23"/>
      <c r="G12" s="29"/>
      <c r="H12" s="19">
        <v>10</v>
      </c>
      <c r="I12" s="18"/>
      <c r="J12" s="18" t="s">
        <v>20</v>
      </c>
      <c r="K12" s="18" t="s">
        <v>13</v>
      </c>
      <c r="L12" s="23">
        <v>80</v>
      </c>
      <c r="M12" s="23"/>
      <c r="N12" s="23"/>
      <c r="O12" s="19">
        <v>10</v>
      </c>
      <c r="P12" s="18"/>
      <c r="Q12" s="18" t="s">
        <v>20</v>
      </c>
      <c r="R12" s="18" t="s">
        <v>13</v>
      </c>
      <c r="S12" s="23">
        <v>80</v>
      </c>
      <c r="T12" s="23">
        <f t="shared" si="0"/>
        <v>220</v>
      </c>
      <c r="U12" s="23"/>
      <c r="V12" s="2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5D00D-8E1B-4F5D-8EF7-A5511DB413D0}">
  <dimension ref="A1:G13"/>
  <sheetViews>
    <sheetView tabSelected="1" view="pageBreakPreview" zoomScale="70" zoomScaleNormal="100" zoomScaleSheetLayoutView="70" workbookViewId="0">
      <selection activeCell="B11" sqref="B11:B12"/>
    </sheetView>
  </sheetViews>
  <sheetFormatPr defaultColWidth="9.33203125" defaultRowHeight="12.75" x14ac:dyDescent="0.2"/>
  <cols>
    <col min="1" max="1" width="9.33203125" style="9"/>
    <col min="2" max="2" width="19.83203125" style="9" customWidth="1"/>
    <col min="3" max="3" width="67.83203125" style="4" customWidth="1"/>
    <col min="4" max="4" width="9.33203125" style="4"/>
    <col min="5" max="5" width="8.1640625" style="9" bestFit="1" customWidth="1"/>
    <col min="6" max="6" width="13" style="4" bestFit="1" customWidth="1"/>
    <col min="7" max="7" width="18.5" style="4" customWidth="1"/>
    <col min="8" max="16384" width="9.33203125" style="4"/>
  </cols>
  <sheetData>
    <row r="1" spans="1:7" ht="15.75" x14ac:dyDescent="0.25">
      <c r="A1" s="41" t="s">
        <v>17</v>
      </c>
      <c r="B1" s="42"/>
      <c r="C1" s="42"/>
      <c r="D1" s="42"/>
      <c r="E1" s="42"/>
      <c r="F1" s="42"/>
      <c r="G1" s="43"/>
    </row>
    <row r="2" spans="1:7" ht="58.5" customHeight="1" x14ac:dyDescent="0.2">
      <c r="A2" s="44" t="s">
        <v>24</v>
      </c>
      <c r="B2" s="45"/>
      <c r="C2" s="45"/>
      <c r="D2" s="45"/>
      <c r="E2" s="45"/>
      <c r="F2" s="45"/>
      <c r="G2" s="46"/>
    </row>
    <row r="3" spans="1:7" ht="39" customHeight="1" x14ac:dyDescent="0.2">
      <c r="A3" s="6" t="s">
        <v>0</v>
      </c>
      <c r="B3" s="1" t="s">
        <v>23</v>
      </c>
      <c r="C3" s="5" t="s">
        <v>1</v>
      </c>
      <c r="D3" s="5" t="s">
        <v>2</v>
      </c>
      <c r="E3" s="1" t="s">
        <v>3</v>
      </c>
      <c r="F3" s="5" t="s">
        <v>4</v>
      </c>
      <c r="G3" s="5" t="s">
        <v>5</v>
      </c>
    </row>
    <row r="4" spans="1:7" ht="94.5" x14ac:dyDescent="0.2">
      <c r="A4" s="2">
        <v>1</v>
      </c>
      <c r="B4" s="1" t="s">
        <v>6</v>
      </c>
      <c r="C4" s="5" t="s">
        <v>15</v>
      </c>
      <c r="D4" s="5" t="s">
        <v>7</v>
      </c>
      <c r="E4" s="2">
        <v>400</v>
      </c>
      <c r="F4" s="15"/>
      <c r="G4" s="13"/>
    </row>
    <row r="5" spans="1:7" ht="78.75" x14ac:dyDescent="0.2">
      <c r="A5" s="2">
        <v>2</v>
      </c>
      <c r="B5" s="1" t="s">
        <v>8</v>
      </c>
      <c r="C5" s="7" t="s">
        <v>14</v>
      </c>
      <c r="D5" s="5" t="s">
        <v>7</v>
      </c>
      <c r="E5" s="2">
        <v>50</v>
      </c>
      <c r="F5" s="15"/>
      <c r="G5" s="13"/>
    </row>
    <row r="6" spans="1:7" ht="100.5" customHeight="1" x14ac:dyDescent="0.2">
      <c r="A6" s="6">
        <v>3</v>
      </c>
      <c r="B6" s="1" t="s">
        <v>9</v>
      </c>
      <c r="C6" s="7" t="s">
        <v>16</v>
      </c>
      <c r="D6" s="5" t="s">
        <v>7</v>
      </c>
      <c r="E6" s="2">
        <v>200</v>
      </c>
      <c r="F6" s="15"/>
      <c r="G6" s="13"/>
    </row>
    <row r="7" spans="1:7" ht="189" x14ac:dyDescent="0.2">
      <c r="A7" s="2">
        <v>4</v>
      </c>
      <c r="B7" s="3">
        <v>16.940000000000001</v>
      </c>
      <c r="C7" s="5" t="s">
        <v>19</v>
      </c>
      <c r="D7" s="5" t="s">
        <v>7</v>
      </c>
      <c r="E7" s="2">
        <v>200</v>
      </c>
      <c r="F7" s="15"/>
      <c r="G7" s="13"/>
    </row>
    <row r="8" spans="1:7" ht="94.5" x14ac:dyDescent="0.2">
      <c r="A8" s="6">
        <v>5</v>
      </c>
      <c r="B8" s="1" t="s">
        <v>10</v>
      </c>
      <c r="C8" s="7" t="s">
        <v>18</v>
      </c>
      <c r="D8" s="5" t="s">
        <v>7</v>
      </c>
      <c r="E8" s="2">
        <v>50</v>
      </c>
      <c r="F8" s="15"/>
      <c r="G8" s="13"/>
    </row>
    <row r="9" spans="1:7" ht="96" customHeight="1" x14ac:dyDescent="0.2">
      <c r="A9" s="2">
        <v>6</v>
      </c>
      <c r="B9" s="1" t="s">
        <v>22</v>
      </c>
      <c r="C9" s="5" t="s">
        <v>21</v>
      </c>
      <c r="D9" s="5" t="s">
        <v>7</v>
      </c>
      <c r="E9" s="2">
        <v>400</v>
      </c>
      <c r="F9" s="15"/>
      <c r="G9" s="13"/>
    </row>
    <row r="10" spans="1:7" ht="15.75" x14ac:dyDescent="0.2">
      <c r="A10" s="52" t="s">
        <v>32</v>
      </c>
      <c r="B10" s="53"/>
      <c r="C10" s="53"/>
      <c r="D10" s="53"/>
      <c r="E10" s="53"/>
      <c r="F10" s="54"/>
      <c r="G10" s="8"/>
    </row>
    <row r="11" spans="1:7" ht="157.5" x14ac:dyDescent="0.2">
      <c r="A11" s="2">
        <v>7</v>
      </c>
      <c r="B11" s="47"/>
      <c r="C11" s="5" t="s">
        <v>11</v>
      </c>
      <c r="D11" s="5" t="s">
        <v>12</v>
      </c>
      <c r="E11" s="2">
        <v>80</v>
      </c>
      <c r="F11" s="15"/>
      <c r="G11" s="13"/>
    </row>
    <row r="12" spans="1:7" ht="78.75" x14ac:dyDescent="0.2">
      <c r="A12" s="2">
        <v>8</v>
      </c>
      <c r="B12" s="48"/>
      <c r="C12" s="5" t="s">
        <v>20</v>
      </c>
      <c r="D12" s="5" t="s">
        <v>13</v>
      </c>
      <c r="E12" s="2">
        <v>60</v>
      </c>
      <c r="F12" s="15"/>
      <c r="G12" s="13"/>
    </row>
    <row r="13" spans="1:7" ht="15.75" customHeight="1" x14ac:dyDescent="0.2">
      <c r="A13" s="49" t="s">
        <v>33</v>
      </c>
      <c r="B13" s="50"/>
      <c r="C13" s="50"/>
      <c r="D13" s="50"/>
      <c r="E13" s="50"/>
      <c r="F13" s="51"/>
      <c r="G13" s="14"/>
    </row>
  </sheetData>
  <sheetProtection algorithmName="SHA-512" hashValue="KRtYf8iMmSnmdyDZDkgbKpEdyAvtGDFJoLluovT8ycOWn11AYaIXsZRO2PscEkMhCTAgOz69+YamUdsPIuAmeA==" saltValue="bk18pbhy7yYL7mnp5leFoQ==" spinCount="100000" sheet="1" objects="1" scenarios="1"/>
  <mergeCells count="5">
    <mergeCell ref="A1:G1"/>
    <mergeCell ref="A2:G2"/>
    <mergeCell ref="B11:B12"/>
    <mergeCell ref="A13:F13"/>
    <mergeCell ref="A10:F10"/>
  </mergeCells>
  <pageMargins left="0.7" right="0.7" top="0.75" bottom="0.75" header="0.3" footer="0.3"/>
  <pageSetup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BA0DD-E443-4A21-8C7E-E8C602FC1980}">
  <dimension ref="A1:G18"/>
  <sheetViews>
    <sheetView view="pageBreakPreview" topLeftCell="A6" zoomScale="70" zoomScaleNormal="100" zoomScaleSheetLayoutView="70" workbookViewId="0">
      <selection activeCell="B13" sqref="B13:B14"/>
    </sheetView>
  </sheetViews>
  <sheetFormatPr defaultColWidth="9.33203125" defaultRowHeight="12.75" x14ac:dyDescent="0.2"/>
  <cols>
    <col min="1" max="1" width="9.33203125" style="9"/>
    <col min="2" max="2" width="19.83203125" style="9" customWidth="1"/>
    <col min="3" max="3" width="67.83203125" style="4" customWidth="1"/>
    <col min="4" max="4" width="9.33203125" style="4"/>
    <col min="5" max="5" width="14.83203125" style="4" customWidth="1"/>
    <col min="6" max="6" width="13.1640625" style="4" customWidth="1"/>
    <col min="7" max="7" width="18.5" style="4" customWidth="1"/>
    <col min="8" max="16384" width="9.33203125" style="4"/>
  </cols>
  <sheetData>
    <row r="1" spans="1:7" ht="15.75" x14ac:dyDescent="0.25">
      <c r="A1" s="41" t="s">
        <v>17</v>
      </c>
      <c r="B1" s="42"/>
      <c r="C1" s="42"/>
      <c r="D1" s="42"/>
      <c r="E1" s="42"/>
      <c r="F1" s="42"/>
      <c r="G1" s="43"/>
    </row>
    <row r="2" spans="1:7" ht="58.5" customHeight="1" x14ac:dyDescent="0.2">
      <c r="A2" s="44" t="s">
        <v>25</v>
      </c>
      <c r="B2" s="45"/>
      <c r="C2" s="45"/>
      <c r="D2" s="45"/>
      <c r="E2" s="45"/>
      <c r="F2" s="45"/>
      <c r="G2" s="46"/>
    </row>
    <row r="3" spans="1:7" ht="53.25" customHeight="1" x14ac:dyDescent="0.2">
      <c r="A3" s="6" t="s">
        <v>0</v>
      </c>
      <c r="B3" s="1" t="s">
        <v>23</v>
      </c>
      <c r="C3" s="5" t="s">
        <v>1</v>
      </c>
      <c r="D3" s="5" t="s">
        <v>2</v>
      </c>
      <c r="E3" s="5" t="s">
        <v>26</v>
      </c>
      <c r="F3" s="5" t="s">
        <v>4</v>
      </c>
      <c r="G3" s="5" t="s">
        <v>5</v>
      </c>
    </row>
    <row r="4" spans="1:7" ht="94.5" x14ac:dyDescent="0.2">
      <c r="A4" s="2">
        <v>1</v>
      </c>
      <c r="B4" s="1" t="s">
        <v>6</v>
      </c>
      <c r="C4" s="5" t="s">
        <v>15</v>
      </c>
      <c r="D4" s="5" t="s">
        <v>7</v>
      </c>
      <c r="E4" s="15">
        <v>100</v>
      </c>
      <c r="F4" s="15"/>
      <c r="G4" s="15"/>
    </row>
    <row r="5" spans="1:7" ht="94.5" x14ac:dyDescent="0.2">
      <c r="A5" s="2">
        <v>2</v>
      </c>
      <c r="B5" s="1" t="s">
        <v>27</v>
      </c>
      <c r="C5" s="5" t="s">
        <v>28</v>
      </c>
      <c r="D5" s="5" t="s">
        <v>7</v>
      </c>
      <c r="E5" s="15">
        <v>400</v>
      </c>
      <c r="F5" s="15"/>
      <c r="G5" s="15"/>
    </row>
    <row r="6" spans="1:7" ht="78.75" x14ac:dyDescent="0.2">
      <c r="A6" s="2">
        <v>3</v>
      </c>
      <c r="B6" s="1" t="s">
        <v>8</v>
      </c>
      <c r="C6" s="7" t="s">
        <v>14</v>
      </c>
      <c r="D6" s="5" t="s">
        <v>7</v>
      </c>
      <c r="E6" s="15">
        <v>50</v>
      </c>
      <c r="F6" s="15"/>
      <c r="G6" s="15"/>
    </row>
    <row r="7" spans="1:7" ht="94.5" x14ac:dyDescent="0.2">
      <c r="A7" s="6">
        <v>4</v>
      </c>
      <c r="B7" s="1" t="s">
        <v>9</v>
      </c>
      <c r="C7" s="7" t="s">
        <v>16</v>
      </c>
      <c r="D7" s="5" t="s">
        <v>7</v>
      </c>
      <c r="E7" s="15">
        <v>250</v>
      </c>
      <c r="F7" s="15"/>
      <c r="G7" s="15"/>
    </row>
    <row r="8" spans="1:7" ht="189" x14ac:dyDescent="0.2">
      <c r="A8" s="2">
        <v>5</v>
      </c>
      <c r="B8" s="3">
        <v>16.940000000000001</v>
      </c>
      <c r="C8" s="5" t="s">
        <v>19</v>
      </c>
      <c r="D8" s="5" t="s">
        <v>7</v>
      </c>
      <c r="E8" s="15">
        <v>150</v>
      </c>
      <c r="F8" s="15"/>
      <c r="G8" s="15"/>
    </row>
    <row r="9" spans="1:7" ht="94.5" x14ac:dyDescent="0.2">
      <c r="A9" s="6">
        <v>6</v>
      </c>
      <c r="B9" s="1" t="s">
        <v>10</v>
      </c>
      <c r="C9" s="7" t="s">
        <v>18</v>
      </c>
      <c r="D9" s="5" t="s">
        <v>7</v>
      </c>
      <c r="E9" s="15">
        <v>20</v>
      </c>
      <c r="F9" s="15"/>
      <c r="G9" s="15"/>
    </row>
    <row r="10" spans="1:7" ht="47.25" x14ac:dyDescent="0.2">
      <c r="A10" s="6">
        <v>7</v>
      </c>
      <c r="B10" s="10" t="s">
        <v>29</v>
      </c>
      <c r="C10" s="11" t="s">
        <v>30</v>
      </c>
      <c r="D10" s="5" t="s">
        <v>7</v>
      </c>
      <c r="E10" s="15">
        <v>350</v>
      </c>
      <c r="F10" s="15"/>
      <c r="G10" s="15"/>
    </row>
    <row r="11" spans="1:7" ht="78.75" x14ac:dyDescent="0.2">
      <c r="A11" s="2">
        <v>8</v>
      </c>
      <c r="B11" s="1" t="s">
        <v>22</v>
      </c>
      <c r="C11" s="5" t="s">
        <v>21</v>
      </c>
      <c r="D11" s="5" t="s">
        <v>7</v>
      </c>
      <c r="E11" s="15">
        <v>150</v>
      </c>
      <c r="F11" s="15"/>
      <c r="G11" s="15"/>
    </row>
    <row r="12" spans="1:7" ht="15.75" x14ac:dyDescent="0.2">
      <c r="A12" s="52" t="s">
        <v>32</v>
      </c>
      <c r="B12" s="53"/>
      <c r="C12" s="53"/>
      <c r="D12" s="53"/>
      <c r="E12" s="53"/>
      <c r="F12" s="54"/>
      <c r="G12" s="8"/>
    </row>
    <row r="13" spans="1:7" ht="157.5" x14ac:dyDescent="0.2">
      <c r="A13" s="2">
        <v>9</v>
      </c>
      <c r="B13" s="47"/>
      <c r="C13" s="5" t="s">
        <v>11</v>
      </c>
      <c r="D13" s="5" t="s">
        <v>12</v>
      </c>
      <c r="E13" s="15">
        <v>100</v>
      </c>
      <c r="F13" s="15"/>
      <c r="G13" s="15"/>
    </row>
    <row r="14" spans="1:7" ht="78.75" x14ac:dyDescent="0.2">
      <c r="A14" s="2">
        <v>10</v>
      </c>
      <c r="B14" s="48"/>
      <c r="C14" s="5" t="s">
        <v>20</v>
      </c>
      <c r="D14" s="5" t="s">
        <v>13</v>
      </c>
      <c r="E14" s="15">
        <v>80</v>
      </c>
      <c r="F14" s="15"/>
      <c r="G14" s="15"/>
    </row>
    <row r="15" spans="1:7" ht="15.75" customHeight="1" x14ac:dyDescent="0.2">
      <c r="A15" s="49" t="s">
        <v>33</v>
      </c>
      <c r="B15" s="50"/>
      <c r="C15" s="50"/>
      <c r="D15" s="50"/>
      <c r="E15" s="50"/>
      <c r="F15" s="51"/>
      <c r="G15" s="14"/>
    </row>
    <row r="16" spans="1:7" ht="15.6" customHeight="1" x14ac:dyDescent="0.2">
      <c r="A16" s="49"/>
      <c r="B16" s="50"/>
      <c r="C16" s="50"/>
      <c r="D16" s="50"/>
      <c r="E16" s="50"/>
      <c r="F16" s="51"/>
      <c r="G16" s="14"/>
    </row>
    <row r="17" spans="7:7" x14ac:dyDescent="0.2">
      <c r="G17" s="12"/>
    </row>
    <row r="18" spans="7:7" x14ac:dyDescent="0.2">
      <c r="G18" s="12"/>
    </row>
  </sheetData>
  <mergeCells count="6">
    <mergeCell ref="A15:F15"/>
    <mergeCell ref="A16:F16"/>
    <mergeCell ref="A1:G1"/>
    <mergeCell ref="A2:G2"/>
    <mergeCell ref="B13:B14"/>
    <mergeCell ref="A12:F12"/>
  </mergeCells>
  <pageMargins left="0.7" right="0.7" top="0.75" bottom="0.75" header="0.3" footer="0.3"/>
  <pageSetup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30767-0BEA-4DCC-9CC0-463CF32DBD85}">
  <dimension ref="A1:G15"/>
  <sheetViews>
    <sheetView view="pageBreakPreview" topLeftCell="A9" zoomScaleNormal="100" zoomScaleSheetLayoutView="100" workbookViewId="0">
      <selection activeCell="B12" sqref="B12:B13"/>
    </sheetView>
  </sheetViews>
  <sheetFormatPr defaultColWidth="9.33203125" defaultRowHeight="12.75" x14ac:dyDescent="0.2"/>
  <cols>
    <col min="1" max="1" width="9.5" style="9" bestFit="1" customWidth="1"/>
    <col min="2" max="2" width="19.33203125" style="9" bestFit="1" customWidth="1"/>
    <col min="3" max="3" width="67.83203125" style="4" customWidth="1"/>
    <col min="4" max="4" width="9.33203125" style="4"/>
    <col min="5" max="5" width="14.83203125" style="4" customWidth="1"/>
    <col min="6" max="6" width="13.33203125" style="4" bestFit="1" customWidth="1"/>
    <col min="7" max="7" width="17.5" style="4" bestFit="1" customWidth="1"/>
    <col min="8" max="16384" width="9.33203125" style="4"/>
  </cols>
  <sheetData>
    <row r="1" spans="1:7" ht="15.75" x14ac:dyDescent="0.25">
      <c r="A1" s="41" t="s">
        <v>17</v>
      </c>
      <c r="B1" s="42"/>
      <c r="C1" s="42"/>
      <c r="D1" s="42"/>
      <c r="E1" s="42"/>
      <c r="F1" s="42"/>
      <c r="G1" s="43"/>
    </row>
    <row r="2" spans="1:7" ht="58.5" customHeight="1" x14ac:dyDescent="0.2">
      <c r="A2" s="57" t="s">
        <v>31</v>
      </c>
      <c r="B2" s="58"/>
      <c r="C2" s="58"/>
      <c r="D2" s="58"/>
      <c r="E2" s="58"/>
      <c r="F2" s="58"/>
      <c r="G2" s="58"/>
    </row>
    <row r="3" spans="1:7" ht="53.25" customHeight="1" x14ac:dyDescent="0.2">
      <c r="A3" s="17" t="s">
        <v>0</v>
      </c>
      <c r="B3" s="18" t="s">
        <v>23</v>
      </c>
      <c r="C3" s="18" t="s">
        <v>1</v>
      </c>
      <c r="D3" s="18" t="s">
        <v>2</v>
      </c>
      <c r="E3" s="18" t="s">
        <v>34</v>
      </c>
      <c r="F3" s="18" t="s">
        <v>4</v>
      </c>
      <c r="G3" s="18" t="s">
        <v>5</v>
      </c>
    </row>
    <row r="4" spans="1:7" ht="94.5" x14ac:dyDescent="0.2">
      <c r="A4" s="19">
        <v>1</v>
      </c>
      <c r="B4" s="18" t="s">
        <v>6</v>
      </c>
      <c r="C4" s="20" t="s">
        <v>15</v>
      </c>
      <c r="D4" s="20" t="s">
        <v>7</v>
      </c>
      <c r="E4" s="21">
        <v>100</v>
      </c>
      <c r="F4" s="21"/>
      <c r="G4" s="21"/>
    </row>
    <row r="5" spans="1:7" ht="94.5" x14ac:dyDescent="0.2">
      <c r="A5" s="19">
        <v>2</v>
      </c>
      <c r="B5" s="18" t="s">
        <v>27</v>
      </c>
      <c r="C5" s="20" t="s">
        <v>28</v>
      </c>
      <c r="D5" s="20" t="s">
        <v>7</v>
      </c>
      <c r="E5" s="21">
        <v>400</v>
      </c>
      <c r="F5" s="21"/>
      <c r="G5" s="21"/>
    </row>
    <row r="6" spans="1:7" ht="78.75" x14ac:dyDescent="0.2">
      <c r="A6" s="19">
        <v>3</v>
      </c>
      <c r="B6" s="18" t="s">
        <v>8</v>
      </c>
      <c r="C6" s="22" t="s">
        <v>14</v>
      </c>
      <c r="D6" s="20" t="s">
        <v>7</v>
      </c>
      <c r="E6" s="21">
        <v>50</v>
      </c>
      <c r="F6" s="21"/>
      <c r="G6" s="21"/>
    </row>
    <row r="7" spans="1:7" ht="94.5" x14ac:dyDescent="0.2">
      <c r="A7" s="17">
        <v>4</v>
      </c>
      <c r="B7" s="18" t="s">
        <v>9</v>
      </c>
      <c r="C7" s="22" t="s">
        <v>16</v>
      </c>
      <c r="D7" s="20" t="s">
        <v>7</v>
      </c>
      <c r="E7" s="21">
        <v>350</v>
      </c>
      <c r="F7" s="21"/>
      <c r="G7" s="21"/>
    </row>
    <row r="8" spans="1:7" ht="189" x14ac:dyDescent="0.2">
      <c r="A8" s="19">
        <v>5</v>
      </c>
      <c r="B8" s="23">
        <v>16.940000000000001</v>
      </c>
      <c r="C8" s="20" t="s">
        <v>19</v>
      </c>
      <c r="D8" s="20" t="s">
        <v>7</v>
      </c>
      <c r="E8" s="21">
        <v>250</v>
      </c>
      <c r="F8" s="21"/>
      <c r="G8" s="21"/>
    </row>
    <row r="9" spans="1:7" ht="95.45" customHeight="1" x14ac:dyDescent="0.2">
      <c r="A9" s="17">
        <v>6</v>
      </c>
      <c r="B9" s="18" t="s">
        <v>10</v>
      </c>
      <c r="C9" s="22" t="s">
        <v>18</v>
      </c>
      <c r="D9" s="20" t="s">
        <v>7</v>
      </c>
      <c r="E9" s="21">
        <v>20</v>
      </c>
      <c r="F9" s="21"/>
      <c r="G9" s="21"/>
    </row>
    <row r="10" spans="1:7" ht="47.25" x14ac:dyDescent="0.2">
      <c r="A10" s="17">
        <v>7</v>
      </c>
      <c r="B10" s="16" t="s">
        <v>29</v>
      </c>
      <c r="C10" s="11" t="s">
        <v>30</v>
      </c>
      <c r="D10" s="20" t="s">
        <v>7</v>
      </c>
      <c r="E10" s="21">
        <v>350</v>
      </c>
      <c r="F10" s="21"/>
      <c r="G10" s="21"/>
    </row>
    <row r="11" spans="1:7" ht="15.75" x14ac:dyDescent="0.2">
      <c r="A11" s="56" t="s">
        <v>32</v>
      </c>
      <c r="B11" s="56"/>
      <c r="C11" s="56"/>
      <c r="D11" s="56"/>
      <c r="E11" s="56"/>
      <c r="F11" s="56"/>
      <c r="G11" s="24"/>
    </row>
    <row r="12" spans="1:7" ht="141.75" x14ac:dyDescent="0.2">
      <c r="A12" s="19">
        <v>9</v>
      </c>
      <c r="B12" s="55"/>
      <c r="C12" s="20" t="s">
        <v>11</v>
      </c>
      <c r="D12" s="20" t="s">
        <v>12</v>
      </c>
      <c r="E12" s="21">
        <v>100</v>
      </c>
      <c r="F12" s="21"/>
      <c r="G12" s="21"/>
    </row>
    <row r="13" spans="1:7" ht="78.75" x14ac:dyDescent="0.2">
      <c r="A13" s="19">
        <v>10</v>
      </c>
      <c r="B13" s="55"/>
      <c r="C13" s="20" t="s">
        <v>20</v>
      </c>
      <c r="D13" s="20" t="s">
        <v>13</v>
      </c>
      <c r="E13" s="21">
        <v>80</v>
      </c>
      <c r="F13" s="21"/>
      <c r="G13" s="21"/>
    </row>
    <row r="14" spans="1:7" ht="15.75" customHeight="1" x14ac:dyDescent="0.2">
      <c r="A14" s="49" t="s">
        <v>33</v>
      </c>
      <c r="B14" s="50"/>
      <c r="C14" s="50"/>
      <c r="D14" s="50"/>
      <c r="E14" s="50"/>
      <c r="F14" s="51"/>
      <c r="G14" s="14"/>
    </row>
    <row r="15" spans="1:7" ht="15.6" customHeight="1" x14ac:dyDescent="0.2">
      <c r="A15" s="49"/>
      <c r="B15" s="50"/>
      <c r="C15" s="50"/>
      <c r="D15" s="50"/>
      <c r="E15" s="50"/>
      <c r="F15" s="51"/>
      <c r="G15" s="14"/>
    </row>
  </sheetData>
  <mergeCells count="6">
    <mergeCell ref="A14:F14"/>
    <mergeCell ref="A15:F15"/>
    <mergeCell ref="A1:G1"/>
    <mergeCell ref="B12:B13"/>
    <mergeCell ref="A11:F11"/>
    <mergeCell ref="A2:G2"/>
  </mergeCells>
  <pageMargins left="0.7" right="0.7" top="0.75" bottom="0.75" header="0.3" footer="0.3"/>
  <pageSetup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Summary</vt:lpstr>
      <vt:lpstr>Dehradun</vt:lpstr>
      <vt:lpstr>Koteshwar</vt:lpstr>
      <vt:lpstr>Roorkee</vt:lpstr>
      <vt:lpstr>Dehradun!Print_Area</vt:lpstr>
      <vt:lpstr>Koteshwar!Print_Area</vt:lpstr>
      <vt:lpstr>Roorkee!Print_Area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Dubey</dc:creator>
  <cp:lastModifiedBy>Sandeep Singh {संदीप सिंह}</cp:lastModifiedBy>
  <cp:lastPrinted>2024-09-03T11:32:27Z</cp:lastPrinted>
  <dcterms:created xsi:type="dcterms:W3CDTF">2024-08-29T10:02:04Z</dcterms:created>
  <dcterms:modified xsi:type="dcterms:W3CDTF">2025-06-03T09:31:10Z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2024-06-05T00:00:00Z</vt:filetime>
  </property>
  <property fmtid="{D5CDD505-2E9C-101B-9397-08002B2CF9AE}" pid="3" name="Producer">
    <vt:lpwstr>doPDF Ver 10.6 Build 121</vt:lpwstr>
  </property>
  <property fmtid="{D5CDD505-2E9C-101B-9397-08002B2CF9AE}" pid="4" name="LastSaved">
    <vt:filetime>2024-06-05T00:00:00Z</vt:filetime>
  </property>
</Properties>
</file>